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l!$A$1:$K$11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4" l="1"/>
  <c r="J10" s="1"/>
  <c r="K4"/>
  <c r="K10" s="1"/>
  <c r="A5"/>
  <c r="A6"/>
  <c r="A7" s="1"/>
  <c r="A8" s="1"/>
  <c r="A9" s="1"/>
  <c r="J11" l="1"/>
  <c r="K11"/>
</calcChain>
</file>

<file path=xl/sharedStrings.xml><?xml version="1.0" encoding="utf-8"?>
<sst xmlns="http://schemas.openxmlformats.org/spreadsheetml/2006/main" count="40" uniqueCount="31">
  <si>
    <t>ATK šifra</t>
  </si>
  <si>
    <t>nezaštićeno ime</t>
  </si>
  <si>
    <t>oblik lijeka</t>
  </si>
  <si>
    <t>tableta 10mg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</si>
  <si>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</si>
  <si>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</si>
  <si>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</si>
  <si>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</si>
  <si>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</si>
  <si>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</si>
  <si>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</si>
  <si>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</si>
  <si>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M03AB01</t>
  </si>
  <si>
    <t>suksametonij</t>
  </si>
  <si>
    <t>liobočica 500mg</t>
  </si>
  <si>
    <t>M03BX01</t>
  </si>
  <si>
    <t>baklofen</t>
  </si>
  <si>
    <t>tableta 25mg</t>
  </si>
  <si>
    <t>M04AA03</t>
  </si>
  <si>
    <t>febuksostat</t>
  </si>
  <si>
    <t>tableta 80mg</t>
  </si>
  <si>
    <t>tableta 120mg</t>
  </si>
  <si>
    <t>M04AC01</t>
  </si>
  <si>
    <t>kolihicin</t>
  </si>
  <si>
    <t>tableta 0,5mg</t>
  </si>
  <si>
    <t>Grupa 65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</si>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</sst>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2" fillId="3" borderId="7" xfId="0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2" fillId="0" borderId="6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3" fontId="2" fillId="0" borderId="7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zoomScaleNormal="100" workbookViewId="0">
      <selection activeCell="J9" sqref="J9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57031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6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7.25" customHeight="1">
      <c r="A2" s="44" t="s">
        <v>25</v>
      </c>
      <c r="B2" s="44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9</v>
      </c>
      <c r="B3" s="16" t="s">
        <v>0</v>
      </c>
      <c r="C3" s="16" t="s">
        <v>1</v>
      </c>
      <c r="D3" s="16" t="s">
        <v>2</v>
      </c>
      <c r="E3" s="17" t="s">
        <v>4</v>
      </c>
      <c r="F3" s="18" t="s">
        <v>11</v>
      </c>
      <c r="G3" s="18" t="s">
        <v>10</v>
      </c>
      <c r="H3" s="19" t="s">
        <v>26</v>
      </c>
      <c r="I3" s="20" t="s">
        <v>7</v>
      </c>
      <c r="J3" s="20" t="s">
        <v>27</v>
      </c>
      <c r="K3" s="20" t="s">
        <v>28</v>
      </c>
      <c r="L3" s="21"/>
      <c r="M3" s="22" t="s">
        <v>8</v>
      </c>
    </row>
    <row r="4" spans="1:13" s="1" customFormat="1" ht="18" customHeight="1">
      <c r="A4" s="28">
        <v>1</v>
      </c>
      <c r="B4" s="29" t="s">
        <v>12</v>
      </c>
      <c r="C4" s="30" t="s">
        <v>13</v>
      </c>
      <c r="D4" s="31" t="s">
        <v>14</v>
      </c>
      <c r="E4" s="23" t="s">
        <v>5</v>
      </c>
      <c r="F4" s="24"/>
      <c r="G4" s="24"/>
      <c r="H4" s="32">
        <v>280</v>
      </c>
      <c r="I4" s="30">
        <v>0</v>
      </c>
      <c r="J4" s="33">
        <f>H4*I4</f>
        <v>0</v>
      </c>
      <c r="K4" s="34">
        <f>J4*M4</f>
        <v>0</v>
      </c>
      <c r="L4" s="6"/>
      <c r="M4" s="35">
        <v>1.05</v>
      </c>
    </row>
    <row r="5" spans="1:13" ht="18" customHeight="1">
      <c r="A5" s="28">
        <f>A4+1</f>
        <v>2</v>
      </c>
      <c r="B5" s="36" t="s">
        <v>15</v>
      </c>
      <c r="C5" s="36" t="s">
        <v>16</v>
      </c>
      <c r="D5" s="37" t="s">
        <v>3</v>
      </c>
      <c r="E5" s="23" t="s">
        <v>5</v>
      </c>
      <c r="F5" s="24"/>
      <c r="G5" s="24"/>
      <c r="H5" s="38">
        <v>200</v>
      </c>
      <c r="I5" s="30">
        <v>0</v>
      </c>
      <c r="J5" s="33">
        <f t="shared" ref="J5:J9" si="0">H5*I5</f>
        <v>0</v>
      </c>
      <c r="K5" s="34">
        <f t="shared" ref="K5:K9" si="1">J5*M5</f>
        <v>0</v>
      </c>
      <c r="L5" s="39"/>
      <c r="M5" s="35">
        <v>1.05</v>
      </c>
    </row>
    <row r="6" spans="1:13" ht="18" customHeight="1">
      <c r="A6" s="28">
        <f>A5+1</f>
        <v>3</v>
      </c>
      <c r="B6" s="36" t="s">
        <v>15</v>
      </c>
      <c r="C6" s="36" t="s">
        <v>16</v>
      </c>
      <c r="D6" s="37" t="s">
        <v>17</v>
      </c>
      <c r="E6" s="23" t="s">
        <v>5</v>
      </c>
      <c r="F6" s="24"/>
      <c r="G6" s="24"/>
      <c r="H6" s="38">
        <v>100</v>
      </c>
      <c r="I6" s="30">
        <v>0</v>
      </c>
      <c r="J6" s="33">
        <f t="shared" si="0"/>
        <v>0</v>
      </c>
      <c r="K6" s="34">
        <f t="shared" si="1"/>
        <v>0</v>
      </c>
      <c r="L6" s="6"/>
      <c r="M6" s="35">
        <v>1.05</v>
      </c>
    </row>
    <row r="7" spans="1:13" ht="18" customHeight="1">
      <c r="A7" s="28">
        <f>A6+1</f>
        <v>4</v>
      </c>
      <c r="B7" s="40" t="s">
        <v>18</v>
      </c>
      <c r="C7" s="40" t="s">
        <v>19</v>
      </c>
      <c r="D7" s="25" t="s">
        <v>20</v>
      </c>
      <c r="E7" s="25" t="s">
        <v>5</v>
      </c>
      <c r="F7" s="24"/>
      <c r="G7" s="24"/>
      <c r="H7" s="41">
        <v>140</v>
      </c>
      <c r="I7" s="30">
        <v>0</v>
      </c>
      <c r="J7" s="33">
        <f t="shared" si="0"/>
        <v>0</v>
      </c>
      <c r="K7" s="34">
        <f t="shared" si="1"/>
        <v>0</v>
      </c>
      <c r="L7" s="6"/>
      <c r="M7" s="35">
        <v>1.05</v>
      </c>
    </row>
    <row r="8" spans="1:13" ht="18" customHeight="1">
      <c r="A8" s="28">
        <f>A7+1</f>
        <v>5</v>
      </c>
      <c r="B8" s="42" t="s">
        <v>18</v>
      </c>
      <c r="C8" s="42" t="s">
        <v>19</v>
      </c>
      <c r="D8" s="26" t="s">
        <v>21</v>
      </c>
      <c r="E8" s="26" t="s">
        <v>5</v>
      </c>
      <c r="F8" s="24"/>
      <c r="G8" s="24"/>
      <c r="H8" s="43">
        <v>28</v>
      </c>
      <c r="I8" s="30">
        <v>0</v>
      </c>
      <c r="J8" s="33">
        <f t="shared" si="0"/>
        <v>0</v>
      </c>
      <c r="K8" s="34">
        <f t="shared" si="1"/>
        <v>0</v>
      </c>
      <c r="L8" s="6"/>
      <c r="M8" s="35">
        <v>1.05</v>
      </c>
    </row>
    <row r="9" spans="1:13" ht="18" customHeight="1">
      <c r="A9" s="28">
        <f>A8+1</f>
        <v>6</v>
      </c>
      <c r="B9" s="42" t="s">
        <v>22</v>
      </c>
      <c r="C9" s="42" t="s">
        <v>23</v>
      </c>
      <c r="D9" s="26" t="s">
        <v>24</v>
      </c>
      <c r="E9" s="26" t="s">
        <v>5</v>
      </c>
      <c r="F9" s="24"/>
      <c r="G9" s="24"/>
      <c r="H9" s="43">
        <v>100</v>
      </c>
      <c r="I9" s="30">
        <v>0</v>
      </c>
      <c r="J9" s="33">
        <f t="shared" si="0"/>
        <v>0</v>
      </c>
      <c r="K9" s="34">
        <f t="shared" si="1"/>
        <v>0</v>
      </c>
      <c r="L9" s="6"/>
      <c r="M9" s="35">
        <v>1.05</v>
      </c>
    </row>
    <row r="10" spans="1:13" s="1" customFormat="1" ht="18.75" customHeight="1">
      <c r="A10" s="27"/>
      <c r="B10" s="14"/>
      <c r="C10" s="14"/>
      <c r="D10" s="8"/>
      <c r="E10" s="9"/>
      <c r="F10" s="9"/>
      <c r="G10" s="9" t="s">
        <v>29</v>
      </c>
      <c r="H10" s="10"/>
      <c r="I10" s="11"/>
      <c r="J10" s="33">
        <f>SUM(J4:J9)</f>
        <v>0</v>
      </c>
      <c r="K10" s="33">
        <f>SUM(K4:K9)</f>
        <v>0</v>
      </c>
      <c r="L10" s="5"/>
      <c r="M10" s="5"/>
    </row>
    <row r="11" spans="1:13" s="1" customFormat="1" ht="18.75" customHeight="1">
      <c r="A11" s="27"/>
      <c r="B11" s="14"/>
      <c r="C11" s="14"/>
      <c r="D11" s="8"/>
      <c r="E11" s="9"/>
      <c r="F11" s="9"/>
      <c r="G11" s="9" t="s">
        <v>30</v>
      </c>
      <c r="H11" s="10"/>
      <c r="I11" s="11"/>
      <c r="J11" s="33">
        <f>J10*2</f>
        <v>0</v>
      </c>
      <c r="K11" s="26">
        <f>K10*2</f>
        <v>0</v>
      </c>
      <c r="L11" s="5"/>
      <c r="M11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2016-12-19T10:49:13Z</cp:lastPrinted>
  <dcterms:created xsi:type="dcterms:W3CDTF">2015-02-11T11:46:42Z</dcterms:created>
  <dcterms:modified xsi:type="dcterms:W3CDTF">2016-12-21T12:43:03Z</dcterms:modified>
</cp:coreProperties>
</file>